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ECFs\Acerage ECF's\"/>
    </mc:Choice>
  </mc:AlternateContent>
  <xr:revisionPtr revIDLastSave="0" documentId="13_ncr:1_{5D07C542-A804-42C8-950F-1696E31C5705}" xr6:coauthVersionLast="47" xr6:coauthVersionMax="47" xr10:uidLastSave="{00000000-0000-0000-0000-000000000000}"/>
  <bookViews>
    <workbookView xWindow="-120" yWindow="-120" windowWidth="29040" windowHeight="15840" xr2:uid="{BBCFE552-3D70-4A8C-9487-9767609D6CEC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2" l="1"/>
  <c r="L19" i="2"/>
  <c r="P19" i="2" s="1"/>
  <c r="N19" i="2"/>
  <c r="I10" i="2"/>
  <c r="L10" i="2"/>
  <c r="N10" i="2" s="1"/>
  <c r="I18" i="2"/>
  <c r="L18" i="2"/>
  <c r="N18" i="2" s="1"/>
  <c r="I13" i="2"/>
  <c r="L13" i="2"/>
  <c r="N13" i="2" s="1"/>
  <c r="I29" i="2"/>
  <c r="L29" i="2"/>
  <c r="P29" i="2" s="1"/>
  <c r="I33" i="2"/>
  <c r="L33" i="2"/>
  <c r="P33" i="2" s="1"/>
  <c r="P10" i="2" l="1"/>
  <c r="P18" i="2"/>
  <c r="P13" i="2"/>
  <c r="N29" i="2"/>
  <c r="N33" i="2"/>
  <c r="I30" i="2"/>
  <c r="L30" i="2"/>
  <c r="N30" i="2" s="1"/>
  <c r="I17" i="2"/>
  <c r="L17" i="2"/>
  <c r="N17" i="2" s="1"/>
  <c r="I7" i="2"/>
  <c r="L7" i="2"/>
  <c r="N7" i="2" s="1"/>
  <c r="I14" i="2"/>
  <c r="L14" i="2"/>
  <c r="P14" i="2" s="1"/>
  <c r="I5" i="2"/>
  <c r="L5" i="2"/>
  <c r="N5" i="2" s="1"/>
  <c r="I6" i="2"/>
  <c r="L6" i="2"/>
  <c r="N6" i="2" s="1"/>
  <c r="I8" i="2"/>
  <c r="L8" i="2"/>
  <c r="P8" i="2" s="1"/>
  <c r="I9" i="2"/>
  <c r="L9" i="2"/>
  <c r="N9" i="2" s="1"/>
  <c r="I11" i="2"/>
  <c r="L11" i="2"/>
  <c r="N11" i="2" s="1"/>
  <c r="I12" i="2"/>
  <c r="L12" i="2"/>
  <c r="N12" i="2" s="1"/>
  <c r="I15" i="2"/>
  <c r="L15" i="2"/>
  <c r="P15" i="2" s="1"/>
  <c r="I16" i="2"/>
  <c r="L16" i="2"/>
  <c r="N16" i="2" s="1"/>
  <c r="I20" i="2"/>
  <c r="L20" i="2"/>
  <c r="N20" i="2" s="1"/>
  <c r="I21" i="2"/>
  <c r="L21" i="2"/>
  <c r="N21" i="2" s="1"/>
  <c r="I22" i="2"/>
  <c r="L22" i="2"/>
  <c r="N22" i="2" s="1"/>
  <c r="I23" i="2"/>
  <c r="L23" i="2"/>
  <c r="P23" i="2" s="1"/>
  <c r="I24" i="2"/>
  <c r="L24" i="2"/>
  <c r="N24" i="2" s="1"/>
  <c r="I25" i="2"/>
  <c r="L25" i="2"/>
  <c r="N25" i="2" s="1"/>
  <c r="I26" i="2"/>
  <c r="L26" i="2"/>
  <c r="P26" i="2" s="1"/>
  <c r="I27" i="2"/>
  <c r="L27" i="2"/>
  <c r="N27" i="2" s="1"/>
  <c r="I28" i="2"/>
  <c r="L28" i="2"/>
  <c r="P28" i="2" s="1"/>
  <c r="I31" i="2"/>
  <c r="L31" i="2"/>
  <c r="N31" i="2" s="1"/>
  <c r="I32" i="2"/>
  <c r="L32" i="2"/>
  <c r="N32" i="2" s="1"/>
  <c r="I34" i="2"/>
  <c r="L34" i="2"/>
  <c r="P34" i="2" s="1"/>
  <c r="I35" i="2"/>
  <c r="L35" i="2"/>
  <c r="N35" i="2" s="1"/>
  <c r="I36" i="2"/>
  <c r="L36" i="2"/>
  <c r="P36" i="2" s="1"/>
  <c r="I37" i="2"/>
  <c r="L37" i="2"/>
  <c r="P37" i="2" s="1"/>
  <c r="I38" i="2"/>
  <c r="L38" i="2"/>
  <c r="P38" i="2" s="1"/>
  <c r="D39" i="2"/>
  <c r="G39" i="2"/>
  <c r="H39" i="2"/>
  <c r="J39" i="2"/>
  <c r="M39" i="2"/>
  <c r="P7" i="2" l="1"/>
  <c r="P30" i="2"/>
  <c r="P17" i="2"/>
  <c r="N14" i="2"/>
  <c r="N8" i="2"/>
  <c r="P6" i="2"/>
  <c r="P16" i="2"/>
  <c r="P21" i="2"/>
  <c r="P20" i="2"/>
  <c r="P9" i="2"/>
  <c r="I40" i="2"/>
  <c r="N34" i="2"/>
  <c r="P11" i="2"/>
  <c r="P25" i="2"/>
  <c r="P5" i="2"/>
  <c r="P35" i="2"/>
  <c r="N38" i="2"/>
  <c r="P12" i="2"/>
  <c r="I41" i="2"/>
  <c r="P32" i="2"/>
  <c r="N37" i="2"/>
  <c r="N36" i="2"/>
  <c r="N28" i="2"/>
  <c r="N26" i="2"/>
  <c r="N23" i="2"/>
  <c r="N15" i="2"/>
  <c r="L39" i="2"/>
  <c r="N40" i="2" s="1"/>
  <c r="P31" i="2"/>
  <c r="P27" i="2"/>
  <c r="P24" i="2"/>
  <c r="P22" i="2"/>
  <c r="N41" i="2" l="1"/>
  <c r="P39" i="2"/>
  <c r="Q40" i="2"/>
  <c r="R10" i="2" l="1"/>
  <c r="R19" i="2"/>
  <c r="R18" i="2"/>
  <c r="R13" i="2"/>
  <c r="R29" i="2"/>
  <c r="R33" i="2"/>
  <c r="R30" i="2"/>
  <c r="R7" i="2"/>
  <c r="R17" i="2"/>
  <c r="R14" i="2"/>
  <c r="R8" i="2"/>
  <c r="R20" i="2"/>
  <c r="R27" i="2"/>
  <c r="R15" i="2"/>
  <c r="R24" i="2"/>
  <c r="R25" i="2"/>
  <c r="R34" i="2"/>
  <c r="R12" i="2"/>
  <c r="R37" i="2"/>
  <c r="R16" i="2"/>
  <c r="R36" i="2"/>
  <c r="R23" i="2"/>
  <c r="R11" i="2"/>
  <c r="R5" i="2"/>
  <c r="R35" i="2"/>
  <c r="R21" i="2"/>
  <c r="R31" i="2"/>
  <c r="R6" i="2"/>
  <c r="R38" i="2"/>
  <c r="R32" i="2"/>
  <c r="R22" i="2"/>
  <c r="R28" i="2"/>
  <c r="R9" i="2"/>
  <c r="R26" i="2"/>
  <c r="R39" i="2"/>
  <c r="Q41" i="2" l="1"/>
  <c r="S41" i="2" s="1"/>
</calcChain>
</file>

<file path=xl/sharedStrings.xml><?xml version="1.0" encoding="utf-8"?>
<sst xmlns="http://schemas.openxmlformats.org/spreadsheetml/2006/main" count="235" uniqueCount="108">
  <si>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</si>
  <si>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</si>
  <si>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</si>
  <si>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</si>
  <si>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</si>
  <si>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</si>
  <si>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</si>
  <si>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</si>
  <si>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</si>
  <si>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</si>
  <si>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</si>
  <si>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</si>
  <si>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</si>
  <si>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</si>
  <si>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</si>
  <si>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</si>
  <si>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</si>
  <si>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</si>
  <si>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Building Style</t>
  </si>
  <si>
    <t>SE1/4</t>
  </si>
  <si>
    <t>RANCH</t>
  </si>
  <si>
    <t>16-22-100-013</t>
  </si>
  <si>
    <t>5396 N STATE RD</t>
  </si>
  <si>
    <t>WD</t>
  </si>
  <si>
    <t>03-ARM'S LENGTH</t>
  </si>
  <si>
    <t>TWO-STORY</t>
  </si>
  <si>
    <t>16-22-100-036</t>
  </si>
  <si>
    <t>10207 CLARK RD</t>
  </si>
  <si>
    <t>BI-LEVEL</t>
  </si>
  <si>
    <t>PTA</t>
  </si>
  <si>
    <t>16-22-300-003</t>
  </si>
  <si>
    <t>10188 CLARK RD</t>
  </si>
  <si>
    <t>TRI-LEVEL</t>
  </si>
  <si>
    <t>16-22-300-016</t>
  </si>
  <si>
    <t>5010 N STATE RD</t>
  </si>
  <si>
    <t>ONE-HALF STORY</t>
  </si>
  <si>
    <t>16-22-501-009</t>
  </si>
  <si>
    <t>10069 CLARK RD</t>
  </si>
  <si>
    <t>16-22-551-005</t>
  </si>
  <si>
    <t>5220 N STATE RD</t>
  </si>
  <si>
    <t>16-22-551-009</t>
  </si>
  <si>
    <t>10040 CLARK RD</t>
  </si>
  <si>
    <t>16-22-551-020</t>
  </si>
  <si>
    <t>5180 N STATE RD</t>
  </si>
  <si>
    <t>PREFABRICATED</t>
  </si>
  <si>
    <t>16-23-100-005</t>
  </si>
  <si>
    <t>5396 N OAK RD</t>
  </si>
  <si>
    <t>16-23-100-007</t>
  </si>
  <si>
    <t>5346 N OAK RD</t>
  </si>
  <si>
    <t>16-23-100-018</t>
  </si>
  <si>
    <t>11230 E COLDWATER RD</t>
  </si>
  <si>
    <t>16-23-200-009</t>
  </si>
  <si>
    <t>5485 N HENDERSON RD</t>
  </si>
  <si>
    <t>COLONIAL</t>
  </si>
  <si>
    <t>16-23-200-019</t>
  </si>
  <si>
    <t>5275 N HENDERSON RD</t>
  </si>
  <si>
    <t>16-23-300-013</t>
  </si>
  <si>
    <t>5160 N OAK RD</t>
  </si>
  <si>
    <t>16-23-400-017</t>
  </si>
  <si>
    <t>11375 E CARPENTER RD</t>
  </si>
  <si>
    <t>16-24-100-001</t>
  </si>
  <si>
    <t>5500 N HENDERSON RD</t>
  </si>
  <si>
    <t>16-24-300-001</t>
  </si>
  <si>
    <t>5276 N HENDERSON RD</t>
  </si>
  <si>
    <t>16-24-300-014</t>
  </si>
  <si>
    <t>12113 E CARPENTER RD</t>
  </si>
  <si>
    <t>16-24-400-010</t>
  </si>
  <si>
    <t>12421 E CARPENTER RD</t>
  </si>
  <si>
    <t>16-25-100-023</t>
  </si>
  <si>
    <t>12214 E CARPENTER RD</t>
  </si>
  <si>
    <t>16-25-200-017</t>
  </si>
  <si>
    <t>4279 N WASHBURN RD</t>
  </si>
  <si>
    <t>16-25-300-016</t>
  </si>
  <si>
    <t>4224 N HENDERSON RD</t>
  </si>
  <si>
    <t>16-26-100-017</t>
  </si>
  <si>
    <t>4384 N OAK RD</t>
  </si>
  <si>
    <t>16-26-300-018</t>
  </si>
  <si>
    <t>11035 E RICHFIELD RD</t>
  </si>
  <si>
    <t>16-26-576-006</t>
  </si>
  <si>
    <t>4049 N HENDERSON RD</t>
  </si>
  <si>
    <t>16-27-200-001</t>
  </si>
  <si>
    <t>4489 N OAK RD</t>
  </si>
  <si>
    <t>16-27-300-027</t>
  </si>
  <si>
    <t>10109 E RICHFIELD RD</t>
  </si>
  <si>
    <t>16-34-300-004</t>
  </si>
  <si>
    <t>3222 N STATE RD</t>
  </si>
  <si>
    <t>16-34-526-019</t>
  </si>
  <si>
    <t>3449 N OAK RD</t>
  </si>
  <si>
    <t>16-34-576-009</t>
  </si>
  <si>
    <t>10365 E POTTER RD</t>
  </si>
  <si>
    <t>16-35-300-018</t>
  </si>
  <si>
    <t>11043 E POTTER RD</t>
  </si>
  <si>
    <t>16-36-100-019</t>
  </si>
  <si>
    <t>3270 N HENDERSON RD</t>
  </si>
  <si>
    <t>16-36-300-006</t>
  </si>
  <si>
    <t>12059 E POTTER RD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</si>
  <si>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</si>
  <si>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</si>
  <si>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</si>
  <si>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</si>
  <si>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</si>
  <si>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</si>
  <si>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</si>
  <si>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</si>
  <si>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2023 Res ECF Analysis - SE 1/4</t>
  </si>
  <si>
    <t>Calculated ECF =</t>
  </si>
  <si>
    <t>2023 ECF used in BS&amp;A =</t>
  </si>
  <si>
    <t>SE 1/4 includes Supervisors Plat of Pratt Acres, Albert Maschino, Elm Tree Acres, Rich Oak Acres &amp; Forrest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</si>
</sst>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0" fontId="4" fillId="0" borderId="0" xfId="0" applyFont="1"/>
    <xf numFmtId="0" fontId="5" fillId="0" borderId="0" xfId="0" applyFont="1"/>
    <xf numFmtId="6" fontId="1" fillId="0" borderId="0" xfId="0" applyNumberFormat="1" applyFont="1" applyAlignment="1">
      <alignment horizontal="right"/>
    </xf>
    <xf numFmtId="169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7F46F-D1A2-4228-BCD1-731CFB248FB9}">
  <dimension ref="A1:BD44"/>
  <sheetViews>
    <sheetView tabSelected="1" workbookViewId="0">
      <selection activeCell="K45" sqref="K45"/>
    </sheetView>
  </sheetViews>
  <sheetFormatPr defaultRowHeight="15" x14ac:dyDescent="0.25"/>
  <cols>
    <col min="1" max="1" width="14.28515625" bestFit="1" customWidth="1"/>
    <col min="2" max="2" width="22.14062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6.140625" bestFit="1" customWidth="1"/>
  </cols>
  <sheetData>
    <row r="1" spans="1:56" ht="15.75" x14ac:dyDescent="0.25">
      <c r="A1" s="48" t="s">
        <v>104</v>
      </c>
      <c r="B1" s="47"/>
    </row>
    <row r="2" spans="1:56" x14ac:dyDescent="0.25">
      <c r="A2" t="s">
        <v>107</v>
      </c>
    </row>
    <row r="4" spans="1:56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21" t="s">
        <v>13</v>
      </c>
      <c r="O4" s="26" t="s">
        <v>14</v>
      </c>
      <c r="P4" s="31" t="s">
        <v>15</v>
      </c>
      <c r="Q4" s="36" t="s">
        <v>16</v>
      </c>
      <c r="R4" s="41" t="s">
        <v>17</v>
      </c>
      <c r="S4" s="1" t="s">
        <v>18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56" x14ac:dyDescent="0.25">
      <c r="A5" t="s">
        <v>21</v>
      </c>
      <c r="B5" t="s">
        <v>22</v>
      </c>
      <c r="C5" s="17">
        <v>44551</v>
      </c>
      <c r="D5" s="7">
        <v>182000</v>
      </c>
      <c r="E5" t="s">
        <v>23</v>
      </c>
      <c r="F5" t="s">
        <v>24</v>
      </c>
      <c r="G5" s="7">
        <v>182000</v>
      </c>
      <c r="H5" s="7">
        <v>57400</v>
      </c>
      <c r="I5" s="12">
        <f t="shared" ref="I5:I38" si="0">H5/G5*100</f>
        <v>31.538461538461537</v>
      </c>
      <c r="J5" s="7">
        <v>139760</v>
      </c>
      <c r="K5" s="7">
        <v>24816</v>
      </c>
      <c r="L5" s="7">
        <f t="shared" ref="L5:L38" si="1">G5-K5</f>
        <v>157184</v>
      </c>
      <c r="M5" s="7">
        <v>120486.375</v>
      </c>
      <c r="N5" s="22">
        <f t="shared" ref="N5:N38" si="2">L5/M5</f>
        <v>1.3045790447260115</v>
      </c>
      <c r="O5" s="27">
        <v>1464</v>
      </c>
      <c r="P5" s="32">
        <f t="shared" ref="P5:P38" si="3">L5/O5</f>
        <v>107.36612021857924</v>
      </c>
      <c r="Q5" s="37" t="s">
        <v>19</v>
      </c>
      <c r="R5" s="42">
        <f>ABS(N41-N5)*100</f>
        <v>25.049068459001411</v>
      </c>
      <c r="S5" t="s">
        <v>25</v>
      </c>
    </row>
    <row r="6" spans="1:56" x14ac:dyDescent="0.25">
      <c r="A6" t="s">
        <v>26</v>
      </c>
      <c r="B6" t="s">
        <v>27</v>
      </c>
      <c r="C6" s="17">
        <v>44589</v>
      </c>
      <c r="D6" s="7">
        <v>220000</v>
      </c>
      <c r="E6" t="s">
        <v>23</v>
      </c>
      <c r="F6" t="s">
        <v>24</v>
      </c>
      <c r="G6" s="7">
        <v>220000</v>
      </c>
      <c r="H6" s="7">
        <v>84700</v>
      </c>
      <c r="I6" s="12">
        <f t="shared" si="0"/>
        <v>38.5</v>
      </c>
      <c r="J6" s="7">
        <v>211732</v>
      </c>
      <c r="K6" s="7">
        <v>33000</v>
      </c>
      <c r="L6" s="7">
        <f t="shared" si="1"/>
        <v>187000</v>
      </c>
      <c r="M6" s="7">
        <v>186925.296875</v>
      </c>
      <c r="N6" s="22">
        <f t="shared" si="2"/>
        <v>1.0003996416014787</v>
      </c>
      <c r="O6" s="27">
        <v>1728</v>
      </c>
      <c r="P6" s="32">
        <f t="shared" si="3"/>
        <v>108.2175925925926</v>
      </c>
      <c r="Q6" s="37" t="s">
        <v>19</v>
      </c>
      <c r="R6" s="42">
        <f>ABS(N41-N6)*100</f>
        <v>5.3688718534518731</v>
      </c>
      <c r="S6" t="s">
        <v>28</v>
      </c>
    </row>
    <row r="7" spans="1:56" x14ac:dyDescent="0.25">
      <c r="A7" t="s">
        <v>30</v>
      </c>
      <c r="B7" t="s">
        <v>31</v>
      </c>
      <c r="C7" s="17">
        <v>44105</v>
      </c>
      <c r="D7" s="7">
        <v>270000</v>
      </c>
      <c r="E7" t="s">
        <v>23</v>
      </c>
      <c r="F7" t="s">
        <v>24</v>
      </c>
      <c r="G7" s="7">
        <v>270000</v>
      </c>
      <c r="H7" s="7">
        <v>93600</v>
      </c>
      <c r="I7" s="12">
        <f t="shared" si="0"/>
        <v>34.666666666666671</v>
      </c>
      <c r="J7" s="7">
        <v>230916</v>
      </c>
      <c r="K7" s="7">
        <v>45736</v>
      </c>
      <c r="L7" s="7">
        <f t="shared" si="1"/>
        <v>224264</v>
      </c>
      <c r="M7" s="7">
        <v>194109.015625</v>
      </c>
      <c r="N7" s="22">
        <f t="shared" si="2"/>
        <v>1.155350766567466</v>
      </c>
      <c r="O7" s="27">
        <v>2692</v>
      </c>
      <c r="P7" s="32">
        <f t="shared" si="3"/>
        <v>83.3075780089153</v>
      </c>
      <c r="Q7" s="37" t="s">
        <v>19</v>
      </c>
      <c r="R7" s="42">
        <f>ABS(N41-N7)*100</f>
        <v>10.126240643146867</v>
      </c>
      <c r="S7" t="s">
        <v>32</v>
      </c>
    </row>
    <row r="8" spans="1:56" x14ac:dyDescent="0.25">
      <c r="A8" t="s">
        <v>33</v>
      </c>
      <c r="B8" t="s">
        <v>34</v>
      </c>
      <c r="C8" s="17">
        <v>44615</v>
      </c>
      <c r="D8" s="7">
        <v>145800</v>
      </c>
      <c r="E8" t="s">
        <v>23</v>
      </c>
      <c r="F8" t="s">
        <v>24</v>
      </c>
      <c r="G8" s="7">
        <v>145800</v>
      </c>
      <c r="H8" s="7">
        <v>41100</v>
      </c>
      <c r="I8" s="12">
        <f t="shared" si="0"/>
        <v>28.189300411522634</v>
      </c>
      <c r="J8" s="7">
        <v>101917</v>
      </c>
      <c r="K8" s="7">
        <v>21978</v>
      </c>
      <c r="L8" s="7">
        <f t="shared" si="1"/>
        <v>123822</v>
      </c>
      <c r="M8" s="7">
        <v>83793.5</v>
      </c>
      <c r="N8" s="22">
        <f t="shared" si="2"/>
        <v>1.4777041178611705</v>
      </c>
      <c r="O8" s="27">
        <v>1060</v>
      </c>
      <c r="P8" s="32">
        <f t="shared" si="3"/>
        <v>116.81320754716981</v>
      </c>
      <c r="Q8" s="37" t="s">
        <v>19</v>
      </c>
      <c r="R8" s="42">
        <f>ABS(N41-N8)*100</f>
        <v>42.361575772517313</v>
      </c>
      <c r="S8" t="s">
        <v>20</v>
      </c>
    </row>
    <row r="9" spans="1:56" x14ac:dyDescent="0.25">
      <c r="A9" t="s">
        <v>36</v>
      </c>
      <c r="B9" t="s">
        <v>37</v>
      </c>
      <c r="C9" s="17">
        <v>44147</v>
      </c>
      <c r="D9" s="7">
        <v>180000</v>
      </c>
      <c r="E9" t="s">
        <v>23</v>
      </c>
      <c r="F9" t="s">
        <v>24</v>
      </c>
      <c r="G9" s="7">
        <v>180000</v>
      </c>
      <c r="H9" s="7">
        <v>70900</v>
      </c>
      <c r="I9" s="12">
        <f t="shared" si="0"/>
        <v>39.388888888888893</v>
      </c>
      <c r="J9" s="7">
        <v>175745</v>
      </c>
      <c r="K9" s="7">
        <v>22704</v>
      </c>
      <c r="L9" s="7">
        <f t="shared" si="1"/>
        <v>157296</v>
      </c>
      <c r="M9" s="7">
        <v>160197.375</v>
      </c>
      <c r="N9" s="22">
        <f t="shared" si="2"/>
        <v>0.98188874817705352</v>
      </c>
      <c r="O9" s="27">
        <v>1680</v>
      </c>
      <c r="P9" s="32">
        <f t="shared" si="3"/>
        <v>93.628571428571433</v>
      </c>
      <c r="Q9" s="37" t="s">
        <v>19</v>
      </c>
      <c r="R9" s="42">
        <f>ABS(N41-N9)*100</f>
        <v>7.2199611958943866</v>
      </c>
      <c r="S9" t="s">
        <v>20</v>
      </c>
    </row>
    <row r="10" spans="1:56" x14ac:dyDescent="0.25">
      <c r="A10" t="s">
        <v>38</v>
      </c>
      <c r="B10" t="s">
        <v>39</v>
      </c>
      <c r="C10" s="17">
        <v>44152</v>
      </c>
      <c r="D10" s="7">
        <v>139000</v>
      </c>
      <c r="E10" t="s">
        <v>23</v>
      </c>
      <c r="F10" t="s">
        <v>24</v>
      </c>
      <c r="G10" s="7">
        <v>139000</v>
      </c>
      <c r="H10" s="7">
        <v>61200</v>
      </c>
      <c r="I10" s="12">
        <f t="shared" si="0"/>
        <v>44.02877697841727</v>
      </c>
      <c r="J10" s="7">
        <v>153222</v>
      </c>
      <c r="K10" s="7">
        <v>24057</v>
      </c>
      <c r="L10" s="7">
        <f t="shared" si="1"/>
        <v>114943</v>
      </c>
      <c r="M10" s="7">
        <v>135393.078125</v>
      </c>
      <c r="N10" s="22">
        <f t="shared" si="2"/>
        <v>0.8489577280596301</v>
      </c>
      <c r="O10" s="27">
        <v>1240</v>
      </c>
      <c r="P10" s="32">
        <f t="shared" si="3"/>
        <v>92.69596774193549</v>
      </c>
      <c r="Q10" s="37" t="s">
        <v>19</v>
      </c>
      <c r="R10" s="42">
        <f>ABS(N41-N10)*100</f>
        <v>20.513063207636726</v>
      </c>
      <c r="S10" t="s">
        <v>20</v>
      </c>
    </row>
    <row r="11" spans="1:56" x14ac:dyDescent="0.25">
      <c r="A11" t="s">
        <v>40</v>
      </c>
      <c r="B11" t="s">
        <v>41</v>
      </c>
      <c r="C11" s="17">
        <v>44130</v>
      </c>
      <c r="D11" s="7">
        <v>159000</v>
      </c>
      <c r="E11" t="s">
        <v>23</v>
      </c>
      <c r="F11" t="s">
        <v>24</v>
      </c>
      <c r="G11" s="7">
        <v>159000</v>
      </c>
      <c r="H11" s="7">
        <v>66200</v>
      </c>
      <c r="I11" s="12">
        <f t="shared" si="0"/>
        <v>41.635220125786162</v>
      </c>
      <c r="J11" s="7">
        <v>163011</v>
      </c>
      <c r="K11" s="7">
        <v>15147</v>
      </c>
      <c r="L11" s="7">
        <f t="shared" si="1"/>
        <v>143853</v>
      </c>
      <c r="M11" s="7">
        <v>154209.5</v>
      </c>
      <c r="N11" s="22">
        <f t="shared" si="2"/>
        <v>0.93284136191350076</v>
      </c>
      <c r="O11" s="27">
        <v>1296</v>
      </c>
      <c r="P11" s="32">
        <f t="shared" si="3"/>
        <v>110.99768518518519</v>
      </c>
      <c r="Q11" s="37" t="s">
        <v>19</v>
      </c>
      <c r="R11" s="42">
        <f>ABS(N41-N11)*100</f>
        <v>12.124699822249664</v>
      </c>
      <c r="S11" t="s">
        <v>20</v>
      </c>
    </row>
    <row r="12" spans="1:56" x14ac:dyDescent="0.25">
      <c r="A12" t="s">
        <v>42</v>
      </c>
      <c r="B12" t="s">
        <v>43</v>
      </c>
      <c r="C12" s="17">
        <v>44398</v>
      </c>
      <c r="D12" s="7">
        <v>245000</v>
      </c>
      <c r="E12" t="s">
        <v>23</v>
      </c>
      <c r="F12" t="s">
        <v>24</v>
      </c>
      <c r="G12" s="7">
        <v>245000</v>
      </c>
      <c r="H12" s="7">
        <v>86800</v>
      </c>
      <c r="I12" s="12">
        <f t="shared" si="0"/>
        <v>35.428571428571423</v>
      </c>
      <c r="J12" s="7">
        <v>245175</v>
      </c>
      <c r="K12" s="7">
        <v>54410</v>
      </c>
      <c r="L12" s="7">
        <f t="shared" si="1"/>
        <v>190590</v>
      </c>
      <c r="M12" s="7">
        <v>199963.3125</v>
      </c>
      <c r="N12" s="22">
        <f t="shared" si="2"/>
        <v>0.95312483883762422</v>
      </c>
      <c r="O12" s="27">
        <v>1830</v>
      </c>
      <c r="P12" s="32">
        <f t="shared" si="3"/>
        <v>104.14754098360656</v>
      </c>
      <c r="Q12" s="37" t="s">
        <v>19</v>
      </c>
      <c r="R12" s="42">
        <f>ABS(N41-N12)*100</f>
        <v>10.096352129837316</v>
      </c>
      <c r="S12" t="s">
        <v>44</v>
      </c>
    </row>
    <row r="13" spans="1:56" x14ac:dyDescent="0.25">
      <c r="A13" t="s">
        <v>45</v>
      </c>
      <c r="B13" t="s">
        <v>46</v>
      </c>
      <c r="C13" s="17">
        <v>44131</v>
      </c>
      <c r="D13" s="7">
        <v>345000</v>
      </c>
      <c r="E13" t="s">
        <v>23</v>
      </c>
      <c r="F13" t="s">
        <v>24</v>
      </c>
      <c r="G13" s="7">
        <v>345000</v>
      </c>
      <c r="H13" s="7">
        <v>167400</v>
      </c>
      <c r="I13" s="12">
        <f t="shared" si="0"/>
        <v>48.521739130434781</v>
      </c>
      <c r="J13" s="7">
        <v>397754</v>
      </c>
      <c r="K13" s="7">
        <v>49549</v>
      </c>
      <c r="L13" s="7">
        <f t="shared" si="1"/>
        <v>295451</v>
      </c>
      <c r="M13" s="7">
        <v>363514.625</v>
      </c>
      <c r="N13" s="22">
        <f t="shared" si="2"/>
        <v>0.81276234759468069</v>
      </c>
      <c r="O13" s="27">
        <v>2464</v>
      </c>
      <c r="P13" s="32">
        <f t="shared" si="3"/>
        <v>119.90706168831169</v>
      </c>
      <c r="Q13" s="37" t="s">
        <v>19</v>
      </c>
      <c r="R13" s="42">
        <f>ABS(N41-N13)*100</f>
        <v>24.132601254131668</v>
      </c>
      <c r="S13" t="s">
        <v>35</v>
      </c>
    </row>
    <row r="14" spans="1:56" x14ac:dyDescent="0.25">
      <c r="A14" t="s">
        <v>47</v>
      </c>
      <c r="B14" t="s">
        <v>48</v>
      </c>
      <c r="C14" s="17">
        <v>44021</v>
      </c>
      <c r="D14" s="7">
        <v>250000</v>
      </c>
      <c r="E14" t="s">
        <v>29</v>
      </c>
      <c r="F14" t="s">
        <v>24</v>
      </c>
      <c r="G14" s="7">
        <v>250000</v>
      </c>
      <c r="H14" s="7">
        <v>138000</v>
      </c>
      <c r="I14" s="12">
        <f t="shared" si="0"/>
        <v>55.2</v>
      </c>
      <c r="J14" s="7">
        <v>330193</v>
      </c>
      <c r="K14" s="7">
        <v>64601</v>
      </c>
      <c r="L14" s="7">
        <f t="shared" si="1"/>
        <v>185399</v>
      </c>
      <c r="M14" s="7">
        <v>278398.3125</v>
      </c>
      <c r="N14" s="22">
        <f t="shared" si="2"/>
        <v>0.6659487205045469</v>
      </c>
      <c r="O14" s="27">
        <v>2752</v>
      </c>
      <c r="P14" s="32">
        <f t="shared" si="3"/>
        <v>67.36882267441861</v>
      </c>
      <c r="Q14" s="37" t="s">
        <v>19</v>
      </c>
      <c r="R14" s="42">
        <f>ABS(N41-N14)*100</f>
        <v>38.813963963145049</v>
      </c>
      <c r="S14" t="s">
        <v>35</v>
      </c>
    </row>
    <row r="15" spans="1:56" x14ac:dyDescent="0.25">
      <c r="A15" t="s">
        <v>49</v>
      </c>
      <c r="B15" t="s">
        <v>50</v>
      </c>
      <c r="C15" s="17">
        <v>44349</v>
      </c>
      <c r="D15" s="7">
        <v>275000</v>
      </c>
      <c r="E15" t="s">
        <v>23</v>
      </c>
      <c r="F15" t="s">
        <v>24</v>
      </c>
      <c r="G15" s="7">
        <v>275000</v>
      </c>
      <c r="H15" s="7">
        <v>123800</v>
      </c>
      <c r="I15" s="12">
        <f t="shared" si="0"/>
        <v>45.018181818181816</v>
      </c>
      <c r="J15" s="7">
        <v>297917</v>
      </c>
      <c r="K15" s="7">
        <v>33000</v>
      </c>
      <c r="L15" s="7">
        <f t="shared" si="1"/>
        <v>242000</v>
      </c>
      <c r="M15" s="7">
        <v>276972.1875</v>
      </c>
      <c r="N15" s="22">
        <f t="shared" si="2"/>
        <v>0.87373393763588625</v>
      </c>
      <c r="O15" s="27">
        <v>1942</v>
      </c>
      <c r="P15" s="32">
        <f t="shared" si="3"/>
        <v>124.61380020597322</v>
      </c>
      <c r="Q15" s="37" t="s">
        <v>19</v>
      </c>
      <c r="R15" s="42">
        <f>ABS(N41-N15)*100</f>
        <v>18.035442250011112</v>
      </c>
      <c r="S15" t="s">
        <v>25</v>
      </c>
    </row>
    <row r="16" spans="1:56" x14ac:dyDescent="0.25">
      <c r="A16" t="s">
        <v>51</v>
      </c>
      <c r="B16" t="s">
        <v>52</v>
      </c>
      <c r="C16" s="17">
        <v>44323</v>
      </c>
      <c r="D16" s="7">
        <v>350000</v>
      </c>
      <c r="E16" t="s">
        <v>23</v>
      </c>
      <c r="F16" t="s">
        <v>24</v>
      </c>
      <c r="G16" s="7">
        <v>350000</v>
      </c>
      <c r="H16" s="7">
        <v>101500</v>
      </c>
      <c r="I16" s="12">
        <f t="shared" si="0"/>
        <v>28.999999999999996</v>
      </c>
      <c r="J16" s="7">
        <v>244163</v>
      </c>
      <c r="K16" s="7">
        <v>44870</v>
      </c>
      <c r="L16" s="7">
        <f t="shared" si="1"/>
        <v>305130</v>
      </c>
      <c r="M16" s="7">
        <v>208732.9375</v>
      </c>
      <c r="N16" s="22">
        <f t="shared" si="2"/>
        <v>1.4618200828989913</v>
      </c>
      <c r="O16" s="27">
        <v>1442</v>
      </c>
      <c r="P16" s="32">
        <f t="shared" si="3"/>
        <v>211.60194174757282</v>
      </c>
      <c r="Q16" s="37" t="s">
        <v>19</v>
      </c>
      <c r="R16" s="42">
        <f>ABS(N41-N16)*100</f>
        <v>40.773172276299398</v>
      </c>
      <c r="S16" t="s">
        <v>53</v>
      </c>
    </row>
    <row r="17" spans="1:19" x14ac:dyDescent="0.25">
      <c r="A17" t="s">
        <v>54</v>
      </c>
      <c r="B17" t="s">
        <v>55</v>
      </c>
      <c r="C17" s="17">
        <v>44014</v>
      </c>
      <c r="D17" s="7">
        <v>175000</v>
      </c>
      <c r="E17" t="s">
        <v>23</v>
      </c>
      <c r="F17" t="s">
        <v>24</v>
      </c>
      <c r="G17" s="7">
        <v>175000</v>
      </c>
      <c r="H17" s="7">
        <v>63000</v>
      </c>
      <c r="I17" s="12">
        <f t="shared" si="0"/>
        <v>36</v>
      </c>
      <c r="J17" s="7">
        <v>163851</v>
      </c>
      <c r="K17" s="7">
        <v>40125</v>
      </c>
      <c r="L17" s="7">
        <f t="shared" si="1"/>
        <v>134875</v>
      </c>
      <c r="M17" s="7">
        <v>129471.1796875</v>
      </c>
      <c r="N17" s="22">
        <f t="shared" si="2"/>
        <v>1.0417376309194295</v>
      </c>
      <c r="O17" s="27">
        <v>1356</v>
      </c>
      <c r="P17" s="32">
        <f t="shared" si="3"/>
        <v>99.46533923303835</v>
      </c>
      <c r="Q17" s="37" t="s">
        <v>19</v>
      </c>
      <c r="R17" s="42">
        <f>ABS(N41-N17)*100</f>
        <v>1.2350729216567879</v>
      </c>
      <c r="S17" t="s">
        <v>20</v>
      </c>
    </row>
    <row r="18" spans="1:19" x14ac:dyDescent="0.25">
      <c r="A18" t="s">
        <v>56</v>
      </c>
      <c r="B18" t="s">
        <v>57</v>
      </c>
      <c r="C18" s="17">
        <v>44088</v>
      </c>
      <c r="D18" s="7">
        <v>226500</v>
      </c>
      <c r="E18" t="s">
        <v>23</v>
      </c>
      <c r="F18" t="s">
        <v>24</v>
      </c>
      <c r="G18" s="7">
        <v>226500</v>
      </c>
      <c r="H18" s="7">
        <v>106400</v>
      </c>
      <c r="I18" s="12">
        <f t="shared" si="0"/>
        <v>46.975717439293597</v>
      </c>
      <c r="J18" s="7">
        <v>249075</v>
      </c>
      <c r="K18" s="7">
        <v>74084</v>
      </c>
      <c r="L18" s="7">
        <f t="shared" si="1"/>
        <v>152416</v>
      </c>
      <c r="M18" s="7">
        <v>182873.59375</v>
      </c>
      <c r="N18" s="22">
        <f t="shared" si="2"/>
        <v>0.83345001798544249</v>
      </c>
      <c r="O18" s="27">
        <v>1684</v>
      </c>
      <c r="P18" s="32">
        <f t="shared" si="3"/>
        <v>90.5083135391924</v>
      </c>
      <c r="Q18" s="37" t="s">
        <v>19</v>
      </c>
      <c r="R18" s="42">
        <f>ABS(N41-N18)*100</f>
        <v>22.06383421505549</v>
      </c>
      <c r="S18" t="s">
        <v>20</v>
      </c>
    </row>
    <row r="19" spans="1:19" x14ac:dyDescent="0.25">
      <c r="A19" t="s">
        <v>58</v>
      </c>
      <c r="B19" t="s">
        <v>59</v>
      </c>
      <c r="C19" s="17">
        <v>44012</v>
      </c>
      <c r="D19" s="7">
        <v>315000</v>
      </c>
      <c r="E19" t="s">
        <v>29</v>
      </c>
      <c r="F19" t="s">
        <v>24</v>
      </c>
      <c r="G19" s="7">
        <v>315000</v>
      </c>
      <c r="H19" s="7">
        <v>137400</v>
      </c>
      <c r="I19" s="12">
        <f t="shared" si="0"/>
        <v>43.61904761904762</v>
      </c>
      <c r="J19" s="7">
        <v>338855</v>
      </c>
      <c r="K19" s="7">
        <v>55000</v>
      </c>
      <c r="L19" s="7">
        <f t="shared" si="1"/>
        <v>260000</v>
      </c>
      <c r="M19" s="7">
        <v>296768.0625</v>
      </c>
      <c r="N19" s="22">
        <f t="shared" si="2"/>
        <v>0.87610505594752131</v>
      </c>
      <c r="O19" s="27">
        <v>2688</v>
      </c>
      <c r="P19" s="32">
        <f t="shared" si="3"/>
        <v>96.726190476190482</v>
      </c>
      <c r="Q19" s="37" t="s">
        <v>19</v>
      </c>
      <c r="R19" s="42">
        <f>ABS(N41-N19)*100</f>
        <v>17.798330418847609</v>
      </c>
      <c r="S19" t="s">
        <v>35</v>
      </c>
    </row>
    <row r="20" spans="1:19" x14ac:dyDescent="0.25">
      <c r="A20" t="s">
        <v>60</v>
      </c>
      <c r="B20" t="s">
        <v>61</v>
      </c>
      <c r="C20" s="17">
        <v>44329</v>
      </c>
      <c r="D20" s="7">
        <v>260000</v>
      </c>
      <c r="E20" t="s">
        <v>23</v>
      </c>
      <c r="F20" t="s">
        <v>24</v>
      </c>
      <c r="G20" s="7">
        <v>260000</v>
      </c>
      <c r="H20" s="7">
        <v>84300</v>
      </c>
      <c r="I20" s="12">
        <f t="shared" si="0"/>
        <v>32.42307692307692</v>
      </c>
      <c r="J20" s="7">
        <v>203537</v>
      </c>
      <c r="K20" s="7">
        <v>42323</v>
      </c>
      <c r="L20" s="7">
        <f t="shared" si="1"/>
        <v>217677</v>
      </c>
      <c r="M20" s="7">
        <v>168987.421875</v>
      </c>
      <c r="N20" s="22">
        <f t="shared" si="2"/>
        <v>1.2881254568225537</v>
      </c>
      <c r="O20" s="27">
        <v>1500</v>
      </c>
      <c r="P20" s="32">
        <f t="shared" si="3"/>
        <v>145.11799999999999</v>
      </c>
      <c r="Q20" s="37" t="s">
        <v>19</v>
      </c>
      <c r="R20" s="42">
        <f>ABS(N41-N20)*100</f>
        <v>23.403709668655637</v>
      </c>
      <c r="S20" t="s">
        <v>20</v>
      </c>
    </row>
    <row r="21" spans="1:19" x14ac:dyDescent="0.25">
      <c r="A21" t="s">
        <v>62</v>
      </c>
      <c r="B21" t="s">
        <v>63</v>
      </c>
      <c r="C21" s="17">
        <v>44365</v>
      </c>
      <c r="D21" s="7">
        <v>171000</v>
      </c>
      <c r="E21" t="s">
        <v>23</v>
      </c>
      <c r="F21" t="s">
        <v>24</v>
      </c>
      <c r="G21" s="7">
        <v>171000</v>
      </c>
      <c r="H21" s="7">
        <v>49100</v>
      </c>
      <c r="I21" s="12">
        <f t="shared" si="0"/>
        <v>28.713450292397663</v>
      </c>
      <c r="J21" s="7">
        <v>132602</v>
      </c>
      <c r="K21" s="7">
        <v>33000</v>
      </c>
      <c r="L21" s="7">
        <f t="shared" si="1"/>
        <v>138000</v>
      </c>
      <c r="M21" s="7">
        <v>104404.609375</v>
      </c>
      <c r="N21" s="22">
        <f t="shared" si="2"/>
        <v>1.3217807223848923</v>
      </c>
      <c r="O21" s="27">
        <v>1352</v>
      </c>
      <c r="P21" s="32">
        <f t="shared" si="3"/>
        <v>102.07100591715977</v>
      </c>
      <c r="Q21" s="37" t="s">
        <v>19</v>
      </c>
      <c r="R21" s="42">
        <f>ABS(N41-N21)*100</f>
        <v>26.769236224889493</v>
      </c>
      <c r="S21" t="s">
        <v>20</v>
      </c>
    </row>
    <row r="22" spans="1:19" x14ac:dyDescent="0.25">
      <c r="A22" t="s">
        <v>64</v>
      </c>
      <c r="B22" t="s">
        <v>65</v>
      </c>
      <c r="C22" s="17">
        <v>44281</v>
      </c>
      <c r="D22" s="7">
        <v>245000</v>
      </c>
      <c r="E22" t="s">
        <v>23</v>
      </c>
      <c r="F22" t="s">
        <v>24</v>
      </c>
      <c r="G22" s="7">
        <v>245000</v>
      </c>
      <c r="H22" s="7">
        <v>100500</v>
      </c>
      <c r="I22" s="12">
        <f t="shared" si="0"/>
        <v>41.020408163265301</v>
      </c>
      <c r="J22" s="7">
        <v>236253</v>
      </c>
      <c r="K22" s="7">
        <v>67083</v>
      </c>
      <c r="L22" s="7">
        <f t="shared" si="1"/>
        <v>177917</v>
      </c>
      <c r="M22" s="7">
        <v>176063.828125</v>
      </c>
      <c r="N22" s="22">
        <f t="shared" si="2"/>
        <v>1.0105255684528471</v>
      </c>
      <c r="O22" s="27">
        <v>1124</v>
      </c>
      <c r="P22" s="32">
        <f t="shared" si="3"/>
        <v>158.28914590747331</v>
      </c>
      <c r="Q22" s="37" t="s">
        <v>19</v>
      </c>
      <c r="R22" s="42">
        <f>ABS(N41-N22)*100</f>
        <v>4.3562791683150248</v>
      </c>
      <c r="S22" t="s">
        <v>20</v>
      </c>
    </row>
    <row r="23" spans="1:19" x14ac:dyDescent="0.25">
      <c r="A23" t="s">
        <v>66</v>
      </c>
      <c r="B23" t="s">
        <v>67</v>
      </c>
      <c r="C23" s="17">
        <v>44397</v>
      </c>
      <c r="D23" s="7">
        <v>220000</v>
      </c>
      <c r="E23" t="s">
        <v>23</v>
      </c>
      <c r="F23" t="s">
        <v>24</v>
      </c>
      <c r="G23" s="7">
        <v>220000</v>
      </c>
      <c r="H23" s="7">
        <v>75200</v>
      </c>
      <c r="I23" s="12">
        <f t="shared" si="0"/>
        <v>34.18181818181818</v>
      </c>
      <c r="J23" s="7">
        <v>175476</v>
      </c>
      <c r="K23" s="7">
        <v>44325</v>
      </c>
      <c r="L23" s="7">
        <f t="shared" si="1"/>
        <v>175675</v>
      </c>
      <c r="M23" s="7">
        <v>137474.84375</v>
      </c>
      <c r="N23" s="22">
        <f t="shared" si="2"/>
        <v>1.2778701557898662</v>
      </c>
      <c r="O23" s="27">
        <v>1288</v>
      </c>
      <c r="P23" s="32">
        <f t="shared" si="3"/>
        <v>136.39363354037266</v>
      </c>
      <c r="Q23" s="37" t="s">
        <v>19</v>
      </c>
      <c r="R23" s="42">
        <f>ABS(N41-N23)*100</f>
        <v>22.37817956538688</v>
      </c>
      <c r="S23" t="s">
        <v>32</v>
      </c>
    </row>
    <row r="24" spans="1:19" x14ac:dyDescent="0.25">
      <c r="A24" t="s">
        <v>68</v>
      </c>
      <c r="B24" t="s">
        <v>69</v>
      </c>
      <c r="C24" s="17">
        <v>44246</v>
      </c>
      <c r="D24" s="7">
        <v>275000</v>
      </c>
      <c r="E24" t="s">
        <v>23</v>
      </c>
      <c r="F24" t="s">
        <v>24</v>
      </c>
      <c r="G24" s="7">
        <v>275000</v>
      </c>
      <c r="H24" s="7">
        <v>89800</v>
      </c>
      <c r="I24" s="12">
        <f t="shared" si="0"/>
        <v>32.654545454545456</v>
      </c>
      <c r="J24" s="7">
        <v>216378</v>
      </c>
      <c r="K24" s="7">
        <v>43000</v>
      </c>
      <c r="L24" s="7">
        <f t="shared" si="1"/>
        <v>232000</v>
      </c>
      <c r="M24" s="7">
        <v>181737.953125</v>
      </c>
      <c r="N24" s="22">
        <f t="shared" si="2"/>
        <v>1.2765632935264193</v>
      </c>
      <c r="O24" s="27">
        <v>2595</v>
      </c>
      <c r="P24" s="32">
        <f t="shared" si="3"/>
        <v>89.402697495183048</v>
      </c>
      <c r="Q24" s="37" t="s">
        <v>19</v>
      </c>
      <c r="R24" s="42">
        <f>ABS(N41-N24)*100</f>
        <v>22.24749333904219</v>
      </c>
      <c r="S24" t="s">
        <v>25</v>
      </c>
    </row>
    <row r="25" spans="1:19" x14ac:dyDescent="0.25">
      <c r="A25" t="s">
        <v>70</v>
      </c>
      <c r="B25" t="s">
        <v>71</v>
      </c>
      <c r="C25" s="17">
        <v>44186</v>
      </c>
      <c r="D25" s="7">
        <v>275000</v>
      </c>
      <c r="E25" t="s">
        <v>23</v>
      </c>
      <c r="F25" t="s">
        <v>24</v>
      </c>
      <c r="G25" s="7">
        <v>275000</v>
      </c>
      <c r="H25" s="7">
        <v>115900</v>
      </c>
      <c r="I25" s="12">
        <f t="shared" si="0"/>
        <v>42.145454545454548</v>
      </c>
      <c r="J25" s="7">
        <v>276416</v>
      </c>
      <c r="K25" s="7">
        <v>51740</v>
      </c>
      <c r="L25" s="7">
        <f t="shared" si="1"/>
        <v>223260</v>
      </c>
      <c r="M25" s="7">
        <v>235509.4375</v>
      </c>
      <c r="N25" s="22">
        <f t="shared" si="2"/>
        <v>0.94798748776256581</v>
      </c>
      <c r="O25" s="27">
        <v>1500</v>
      </c>
      <c r="P25" s="32">
        <f t="shared" si="3"/>
        <v>148.84</v>
      </c>
      <c r="Q25" s="37" t="s">
        <v>19</v>
      </c>
      <c r="R25" s="42">
        <f>ABS(N41-N25)*100</f>
        <v>10.610087237343159</v>
      </c>
      <c r="S25" t="s">
        <v>20</v>
      </c>
    </row>
    <row r="26" spans="1:19" x14ac:dyDescent="0.25">
      <c r="A26" t="s">
        <v>72</v>
      </c>
      <c r="B26" t="s">
        <v>73</v>
      </c>
      <c r="C26" s="17">
        <v>44414</v>
      </c>
      <c r="D26" s="7">
        <v>350000</v>
      </c>
      <c r="E26" t="s">
        <v>23</v>
      </c>
      <c r="F26" t="s">
        <v>24</v>
      </c>
      <c r="G26" s="7">
        <v>350000</v>
      </c>
      <c r="H26" s="7">
        <v>138500</v>
      </c>
      <c r="I26" s="12">
        <f t="shared" si="0"/>
        <v>39.571428571428577</v>
      </c>
      <c r="J26" s="7">
        <v>314359</v>
      </c>
      <c r="K26" s="7">
        <v>74428</v>
      </c>
      <c r="L26" s="7">
        <f t="shared" si="1"/>
        <v>275572</v>
      </c>
      <c r="M26" s="7">
        <v>251500</v>
      </c>
      <c r="N26" s="22">
        <f t="shared" si="2"/>
        <v>1.095713717693837</v>
      </c>
      <c r="O26" s="27">
        <v>2080</v>
      </c>
      <c r="P26" s="32">
        <f t="shared" si="3"/>
        <v>132.48653846153846</v>
      </c>
      <c r="Q26" s="37" t="s">
        <v>19</v>
      </c>
      <c r="R26" s="42">
        <f>ABS(N41-N26)*100</f>
        <v>4.1625357557839582</v>
      </c>
      <c r="S26" t="s">
        <v>25</v>
      </c>
    </row>
    <row r="27" spans="1:19" x14ac:dyDescent="0.25">
      <c r="A27" t="s">
        <v>74</v>
      </c>
      <c r="B27" t="s">
        <v>75</v>
      </c>
      <c r="C27" s="17">
        <v>44006</v>
      </c>
      <c r="D27" s="7">
        <v>425000</v>
      </c>
      <c r="E27" t="s">
        <v>29</v>
      </c>
      <c r="F27" t="s">
        <v>24</v>
      </c>
      <c r="G27" s="7">
        <v>425000</v>
      </c>
      <c r="H27" s="7">
        <v>227000</v>
      </c>
      <c r="I27" s="12">
        <f t="shared" si="0"/>
        <v>53.411764705882348</v>
      </c>
      <c r="J27" s="7">
        <v>532551</v>
      </c>
      <c r="K27" s="7">
        <v>78719</v>
      </c>
      <c r="L27" s="7">
        <f t="shared" si="1"/>
        <v>346281</v>
      </c>
      <c r="M27" s="7">
        <v>475714.875</v>
      </c>
      <c r="N27" s="22">
        <f t="shared" si="2"/>
        <v>0.72791711631888745</v>
      </c>
      <c r="O27" s="27">
        <v>2893</v>
      </c>
      <c r="P27" s="32">
        <f t="shared" si="3"/>
        <v>119.69616315243691</v>
      </c>
      <c r="Q27" s="37" t="s">
        <v>19</v>
      </c>
      <c r="R27" s="42">
        <f>ABS(N41-N27)*100</f>
        <v>32.617124381710994</v>
      </c>
      <c r="S27" t="s">
        <v>25</v>
      </c>
    </row>
    <row r="28" spans="1:19" x14ac:dyDescent="0.25">
      <c r="A28" t="s">
        <v>74</v>
      </c>
      <c r="B28" t="s">
        <v>75</v>
      </c>
      <c r="C28" s="17">
        <v>44434</v>
      </c>
      <c r="D28" s="7">
        <v>550000</v>
      </c>
      <c r="E28" t="s">
        <v>29</v>
      </c>
      <c r="F28" t="s">
        <v>24</v>
      </c>
      <c r="G28" s="7">
        <v>550000</v>
      </c>
      <c r="H28" s="7">
        <v>0</v>
      </c>
      <c r="I28" s="12">
        <f t="shared" si="0"/>
        <v>0</v>
      </c>
      <c r="J28" s="7">
        <v>532551</v>
      </c>
      <c r="K28" s="7">
        <v>78719</v>
      </c>
      <c r="L28" s="7">
        <f t="shared" si="1"/>
        <v>471281</v>
      </c>
      <c r="M28" s="7">
        <v>475714.875</v>
      </c>
      <c r="N28" s="22">
        <f t="shared" si="2"/>
        <v>0.99067955358764004</v>
      </c>
      <c r="O28" s="27">
        <v>2893</v>
      </c>
      <c r="P28" s="32">
        <f t="shared" si="3"/>
        <v>162.90390597995162</v>
      </c>
      <c r="Q28" s="37" t="s">
        <v>19</v>
      </c>
      <c r="R28" s="42">
        <f>ABS(N41-N28)*100</f>
        <v>6.3408806548357344</v>
      </c>
      <c r="S28" t="s">
        <v>25</v>
      </c>
    </row>
    <row r="29" spans="1:19" x14ac:dyDescent="0.25">
      <c r="A29" t="s">
        <v>76</v>
      </c>
      <c r="B29" t="s">
        <v>77</v>
      </c>
      <c r="C29" s="17">
        <v>44011</v>
      </c>
      <c r="D29" s="7">
        <v>300000</v>
      </c>
      <c r="E29" t="s">
        <v>23</v>
      </c>
      <c r="F29" t="s">
        <v>24</v>
      </c>
      <c r="G29" s="7">
        <v>300000</v>
      </c>
      <c r="H29" s="7">
        <v>144300</v>
      </c>
      <c r="I29" s="12">
        <f t="shared" si="0"/>
        <v>48.1</v>
      </c>
      <c r="J29" s="7">
        <v>307864</v>
      </c>
      <c r="K29" s="7">
        <v>40298</v>
      </c>
      <c r="L29" s="7">
        <f t="shared" si="1"/>
        <v>259702</v>
      </c>
      <c r="M29" s="7">
        <v>280467.5</v>
      </c>
      <c r="N29" s="22">
        <f t="shared" si="2"/>
        <v>0.92596111848966456</v>
      </c>
      <c r="O29" s="27">
        <v>1679</v>
      </c>
      <c r="P29" s="32">
        <f t="shared" si="3"/>
        <v>154.67659321024419</v>
      </c>
      <c r="Q29" s="37" t="s">
        <v>19</v>
      </c>
      <c r="R29" s="42">
        <f>ABS(N41-N29)*100</f>
        <v>12.812724164633282</v>
      </c>
      <c r="S29" t="s">
        <v>35</v>
      </c>
    </row>
    <row r="30" spans="1:19" x14ac:dyDescent="0.25">
      <c r="A30" t="s">
        <v>78</v>
      </c>
      <c r="B30" t="s">
        <v>79</v>
      </c>
      <c r="C30" s="17">
        <v>44312</v>
      </c>
      <c r="D30" s="7">
        <v>150000</v>
      </c>
      <c r="E30" t="s">
        <v>23</v>
      </c>
      <c r="F30" t="s">
        <v>24</v>
      </c>
      <c r="G30" s="7">
        <v>150000</v>
      </c>
      <c r="H30" s="7">
        <v>51200</v>
      </c>
      <c r="I30" s="12">
        <f t="shared" si="0"/>
        <v>34.133333333333333</v>
      </c>
      <c r="J30" s="7">
        <v>124101</v>
      </c>
      <c r="K30" s="7">
        <v>19470</v>
      </c>
      <c r="L30" s="7">
        <f t="shared" si="1"/>
        <v>130530</v>
      </c>
      <c r="M30" s="7">
        <v>109676.1015625</v>
      </c>
      <c r="N30" s="22">
        <f t="shared" si="2"/>
        <v>1.190140770326489</v>
      </c>
      <c r="O30" s="27">
        <v>1188</v>
      </c>
      <c r="P30" s="32">
        <f t="shared" si="3"/>
        <v>109.87373737373737</v>
      </c>
      <c r="Q30" s="37" t="s">
        <v>19</v>
      </c>
      <c r="R30" s="42">
        <f>ABS(N41-N30)*100</f>
        <v>13.605241019049163</v>
      </c>
      <c r="S30" t="s">
        <v>20</v>
      </c>
    </row>
    <row r="31" spans="1:19" x14ac:dyDescent="0.25">
      <c r="A31" t="s">
        <v>80</v>
      </c>
      <c r="B31" t="s">
        <v>81</v>
      </c>
      <c r="C31" s="17">
        <v>44287</v>
      </c>
      <c r="D31" s="7">
        <v>425000</v>
      </c>
      <c r="E31" t="s">
        <v>23</v>
      </c>
      <c r="F31" t="s">
        <v>24</v>
      </c>
      <c r="G31" s="7">
        <v>425000</v>
      </c>
      <c r="H31" s="7">
        <v>164500</v>
      </c>
      <c r="I31" s="12">
        <f t="shared" si="0"/>
        <v>38.705882352941181</v>
      </c>
      <c r="J31" s="7">
        <v>372525</v>
      </c>
      <c r="K31" s="7">
        <v>84000</v>
      </c>
      <c r="L31" s="7">
        <f t="shared" si="1"/>
        <v>341000</v>
      </c>
      <c r="M31" s="7">
        <v>301624.6875</v>
      </c>
      <c r="N31" s="22">
        <f t="shared" si="2"/>
        <v>1.130544063970228</v>
      </c>
      <c r="O31" s="27">
        <v>2082</v>
      </c>
      <c r="P31" s="32">
        <f t="shared" si="3"/>
        <v>163.78482228626322</v>
      </c>
      <c r="Q31" s="37" t="s">
        <v>19</v>
      </c>
      <c r="R31" s="42">
        <f>ABS(N41-N31)*100</f>
        <v>7.6455703834230615</v>
      </c>
      <c r="S31" t="s">
        <v>35</v>
      </c>
    </row>
    <row r="32" spans="1:19" x14ac:dyDescent="0.25">
      <c r="A32" t="s">
        <v>82</v>
      </c>
      <c r="B32" t="s">
        <v>83</v>
      </c>
      <c r="C32" s="17">
        <v>44504</v>
      </c>
      <c r="D32" s="7">
        <v>250000</v>
      </c>
      <c r="E32" t="s">
        <v>23</v>
      </c>
      <c r="F32" t="s">
        <v>24</v>
      </c>
      <c r="G32" s="7">
        <v>250000</v>
      </c>
      <c r="H32" s="7">
        <v>91700</v>
      </c>
      <c r="I32" s="12">
        <f t="shared" si="0"/>
        <v>36.68</v>
      </c>
      <c r="J32" s="7">
        <v>223306</v>
      </c>
      <c r="K32" s="7">
        <v>33428</v>
      </c>
      <c r="L32" s="7">
        <f t="shared" si="1"/>
        <v>216572</v>
      </c>
      <c r="M32" s="7">
        <v>199033.546875</v>
      </c>
      <c r="N32" s="22">
        <f t="shared" si="2"/>
        <v>1.0881180755725304</v>
      </c>
      <c r="O32" s="27">
        <v>1244</v>
      </c>
      <c r="P32" s="32">
        <f t="shared" si="3"/>
        <v>174.09324758842445</v>
      </c>
      <c r="Q32" s="37" t="s">
        <v>19</v>
      </c>
      <c r="R32" s="42">
        <f>ABS(N41-N32)*100</f>
        <v>3.4029715436532992</v>
      </c>
      <c r="S32" t="s">
        <v>20</v>
      </c>
    </row>
    <row r="33" spans="1:19" x14ac:dyDescent="0.25">
      <c r="A33" t="s">
        <v>84</v>
      </c>
      <c r="B33" t="s">
        <v>85</v>
      </c>
      <c r="C33" s="17">
        <v>44398</v>
      </c>
      <c r="D33" s="7">
        <v>180000</v>
      </c>
      <c r="E33" t="s">
        <v>23</v>
      </c>
      <c r="F33" t="s">
        <v>24</v>
      </c>
      <c r="G33" s="7">
        <v>180000</v>
      </c>
      <c r="H33" s="7">
        <v>81300</v>
      </c>
      <c r="I33" s="12">
        <f t="shared" si="0"/>
        <v>45.166666666666664</v>
      </c>
      <c r="J33" s="7">
        <v>193632</v>
      </c>
      <c r="K33" s="7">
        <v>19701</v>
      </c>
      <c r="L33" s="7">
        <f t="shared" si="1"/>
        <v>160299</v>
      </c>
      <c r="M33" s="7">
        <v>182317.609375</v>
      </c>
      <c r="N33" s="22">
        <f t="shared" si="2"/>
        <v>0.87922938738346978</v>
      </c>
      <c r="O33" s="27">
        <v>1864</v>
      </c>
      <c r="P33" s="32">
        <f t="shared" si="3"/>
        <v>85.997317596566518</v>
      </c>
      <c r="Q33" s="37" t="s">
        <v>19</v>
      </c>
      <c r="R33" s="42">
        <f>ABS(N41-N33)*100</f>
        <v>17.485897275252761</v>
      </c>
      <c r="S33" t="s">
        <v>20</v>
      </c>
    </row>
    <row r="34" spans="1:19" x14ac:dyDescent="0.25">
      <c r="A34" t="s">
        <v>86</v>
      </c>
      <c r="B34" t="s">
        <v>87</v>
      </c>
      <c r="C34" s="17">
        <v>44329</v>
      </c>
      <c r="D34" s="7">
        <v>192000</v>
      </c>
      <c r="E34" t="s">
        <v>23</v>
      </c>
      <c r="F34" t="s">
        <v>24</v>
      </c>
      <c r="G34" s="7">
        <v>192000</v>
      </c>
      <c r="H34" s="7">
        <v>52700</v>
      </c>
      <c r="I34" s="12">
        <f t="shared" si="0"/>
        <v>27.447916666666668</v>
      </c>
      <c r="J34" s="7">
        <v>150205</v>
      </c>
      <c r="K34" s="7">
        <v>21219</v>
      </c>
      <c r="L34" s="7">
        <f t="shared" si="1"/>
        <v>170781</v>
      </c>
      <c r="M34" s="7">
        <v>135205.453125</v>
      </c>
      <c r="N34" s="22">
        <f t="shared" si="2"/>
        <v>1.2631221304521625</v>
      </c>
      <c r="O34" s="27">
        <v>1120</v>
      </c>
      <c r="P34" s="32">
        <f t="shared" si="3"/>
        <v>152.48303571428571</v>
      </c>
      <c r="Q34" s="37" t="s">
        <v>19</v>
      </c>
      <c r="R34" s="42">
        <f>ABS(N41-N34)*100</f>
        <v>20.903377031616511</v>
      </c>
      <c r="S34" t="s">
        <v>20</v>
      </c>
    </row>
    <row r="35" spans="1:19" x14ac:dyDescent="0.25">
      <c r="A35" t="s">
        <v>88</v>
      </c>
      <c r="B35" t="s">
        <v>89</v>
      </c>
      <c r="C35" s="17">
        <v>44473</v>
      </c>
      <c r="D35" s="7">
        <v>175000</v>
      </c>
      <c r="E35" t="s">
        <v>23</v>
      </c>
      <c r="F35" t="s">
        <v>24</v>
      </c>
      <c r="G35" s="7">
        <v>175000</v>
      </c>
      <c r="H35" s="7">
        <v>59900</v>
      </c>
      <c r="I35" s="12">
        <f t="shared" si="0"/>
        <v>34.228571428571428</v>
      </c>
      <c r="J35" s="7">
        <v>145125</v>
      </c>
      <c r="K35" s="7">
        <v>26062</v>
      </c>
      <c r="L35" s="7">
        <f t="shared" si="1"/>
        <v>148938</v>
      </c>
      <c r="M35" s="7">
        <v>124803.984375</v>
      </c>
      <c r="N35" s="22">
        <f t="shared" si="2"/>
        <v>1.1933753617391272</v>
      </c>
      <c r="O35" s="27">
        <v>1008</v>
      </c>
      <c r="P35" s="32">
        <f t="shared" si="3"/>
        <v>147.75595238095238</v>
      </c>
      <c r="Q35" s="37" t="s">
        <v>19</v>
      </c>
      <c r="R35" s="42">
        <f>ABS(N41-N35)*100</f>
        <v>13.928700160312978</v>
      </c>
      <c r="S35" t="s">
        <v>20</v>
      </c>
    </row>
    <row r="36" spans="1:19" x14ac:dyDescent="0.25">
      <c r="A36" t="s">
        <v>90</v>
      </c>
      <c r="B36" t="s">
        <v>91</v>
      </c>
      <c r="C36" s="17">
        <v>44559</v>
      </c>
      <c r="D36" s="7">
        <v>240000</v>
      </c>
      <c r="E36" t="s">
        <v>23</v>
      </c>
      <c r="F36" t="s">
        <v>24</v>
      </c>
      <c r="G36" s="7">
        <v>240000</v>
      </c>
      <c r="H36" s="7">
        <v>116700</v>
      </c>
      <c r="I36" s="12">
        <f t="shared" si="0"/>
        <v>48.625</v>
      </c>
      <c r="J36" s="7">
        <v>273807</v>
      </c>
      <c r="K36" s="7">
        <v>43750</v>
      </c>
      <c r="L36" s="7">
        <f t="shared" si="1"/>
        <v>196250</v>
      </c>
      <c r="M36" s="7">
        <v>240371.421875</v>
      </c>
      <c r="N36" s="22">
        <f t="shared" si="2"/>
        <v>0.81644481057342833</v>
      </c>
      <c r="O36" s="27">
        <v>1568</v>
      </c>
      <c r="P36" s="32">
        <f t="shared" si="3"/>
        <v>125.15943877551021</v>
      </c>
      <c r="Q36" s="37" t="s">
        <v>19</v>
      </c>
      <c r="R36" s="42">
        <f>ABS(N41-N36)*100</f>
        <v>23.764354956256906</v>
      </c>
      <c r="S36" t="s">
        <v>20</v>
      </c>
    </row>
    <row r="37" spans="1:19" x14ac:dyDescent="0.25">
      <c r="A37" t="s">
        <v>92</v>
      </c>
      <c r="B37" t="s">
        <v>93</v>
      </c>
      <c r="C37" s="17">
        <v>44203</v>
      </c>
      <c r="D37" s="7">
        <v>260000</v>
      </c>
      <c r="E37" t="s">
        <v>23</v>
      </c>
      <c r="F37" t="s">
        <v>24</v>
      </c>
      <c r="G37" s="7">
        <v>260000</v>
      </c>
      <c r="H37" s="7">
        <v>91900</v>
      </c>
      <c r="I37" s="12">
        <f t="shared" si="0"/>
        <v>35.346153846153847</v>
      </c>
      <c r="J37" s="7">
        <v>228158</v>
      </c>
      <c r="K37" s="7">
        <v>33000</v>
      </c>
      <c r="L37" s="7">
        <f t="shared" si="1"/>
        <v>227000</v>
      </c>
      <c r="M37" s="7">
        <v>204568.140625</v>
      </c>
      <c r="N37" s="22">
        <f t="shared" si="2"/>
        <v>1.1096547062825415</v>
      </c>
      <c r="O37" s="27">
        <v>1470</v>
      </c>
      <c r="P37" s="32">
        <f t="shared" si="3"/>
        <v>154.42176870748298</v>
      </c>
      <c r="Q37" s="37" t="s">
        <v>19</v>
      </c>
      <c r="R37" s="42">
        <f>ABS(N41-N37)*100</f>
        <v>5.5566346146544099</v>
      </c>
      <c r="S37" t="s">
        <v>20</v>
      </c>
    </row>
    <row r="38" spans="1:19" ht="15.75" thickBot="1" x14ac:dyDescent="0.3">
      <c r="A38" t="s">
        <v>94</v>
      </c>
      <c r="B38" t="s">
        <v>95</v>
      </c>
      <c r="C38" s="17">
        <v>44481</v>
      </c>
      <c r="D38" s="7">
        <v>219900</v>
      </c>
      <c r="E38" t="s">
        <v>23</v>
      </c>
      <c r="F38" t="s">
        <v>24</v>
      </c>
      <c r="G38" s="7">
        <v>219900</v>
      </c>
      <c r="H38" s="7">
        <v>82300</v>
      </c>
      <c r="I38" s="12">
        <f t="shared" si="0"/>
        <v>37.426102773988177</v>
      </c>
      <c r="J38" s="7">
        <v>198589</v>
      </c>
      <c r="K38" s="7">
        <v>43211</v>
      </c>
      <c r="L38" s="7">
        <f t="shared" si="1"/>
        <v>176689</v>
      </c>
      <c r="M38" s="7">
        <v>162870.015625</v>
      </c>
      <c r="N38" s="22">
        <f t="shared" si="2"/>
        <v>1.0848467062643226</v>
      </c>
      <c r="O38" s="27">
        <v>1302</v>
      </c>
      <c r="P38" s="32">
        <f t="shared" si="3"/>
        <v>135.70583717357911</v>
      </c>
      <c r="Q38" s="37" t="s">
        <v>19</v>
      </c>
      <c r="R38" s="42">
        <f>ABS(N41-N38)*100</f>
        <v>3.0758346128325176</v>
      </c>
      <c r="S38" t="s">
        <v>20</v>
      </c>
    </row>
    <row r="39" spans="1:19" ht="15.75" thickTop="1" x14ac:dyDescent="0.25">
      <c r="A39" s="3"/>
      <c r="B39" s="3"/>
      <c r="C39" s="18" t="s">
        <v>96</v>
      </c>
      <c r="D39" s="8">
        <f>+SUM(D5:D38)</f>
        <v>8640200</v>
      </c>
      <c r="E39" s="3"/>
      <c r="F39" s="3"/>
      <c r="G39" s="8">
        <f>+SUM(G5:G38)</f>
        <v>8640200</v>
      </c>
      <c r="H39" s="8">
        <f>+SUM(H5:H38)</f>
        <v>3216200</v>
      </c>
      <c r="I39" s="13"/>
      <c r="J39" s="8">
        <f>+SUM(J5:J38)</f>
        <v>8280721</v>
      </c>
      <c r="K39" s="8"/>
      <c r="L39" s="8">
        <f>+SUM(L5:L38)</f>
        <v>7159647</v>
      </c>
      <c r="M39" s="8">
        <f>+SUM(M5:M38)</f>
        <v>7119854.65625</v>
      </c>
      <c r="N39" s="23"/>
      <c r="O39" s="28"/>
      <c r="P39" s="33">
        <f>AVERAGE(P5:P38)</f>
        <v>124.30936983918868</v>
      </c>
      <c r="Q39" s="38"/>
      <c r="R39" s="43">
        <f>ABS(N41-N40)*100</f>
        <v>4.8499433722300367</v>
      </c>
      <c r="S39" s="3"/>
    </row>
    <row r="40" spans="1:19" x14ac:dyDescent="0.25">
      <c r="A40" s="4"/>
      <c r="B40" s="4"/>
      <c r="C40" s="19"/>
      <c r="D40" s="9"/>
      <c r="E40" s="4"/>
      <c r="F40" s="4"/>
      <c r="G40" s="9"/>
      <c r="H40" s="9" t="s">
        <v>97</v>
      </c>
      <c r="I40" s="14">
        <f>H39/G39*100</f>
        <v>37.223675377884767</v>
      </c>
      <c r="J40" s="9"/>
      <c r="K40" s="9"/>
      <c r="L40" s="9"/>
      <c r="M40" s="9" t="s">
        <v>98</v>
      </c>
      <c r="N40" s="24">
        <f>L39/M39</f>
        <v>1.005588926413697</v>
      </c>
      <c r="O40" s="29"/>
      <c r="P40" s="34" t="s">
        <v>99</v>
      </c>
      <c r="Q40" s="39">
        <f>STDEV(N5:N38)</f>
        <v>0.2032393634250379</v>
      </c>
      <c r="R40" s="44"/>
      <c r="S40" s="4"/>
    </row>
    <row r="41" spans="1:19" x14ac:dyDescent="0.25">
      <c r="A41" s="5"/>
      <c r="B41" s="5"/>
      <c r="C41" s="20"/>
      <c r="D41" s="10"/>
      <c r="E41" s="5"/>
      <c r="F41" s="5"/>
      <c r="G41" s="10"/>
      <c r="H41" s="10" t="s">
        <v>100</v>
      </c>
      <c r="I41" s="15">
        <f>STDEV(I5:I38)</f>
        <v>9.765504891931247</v>
      </c>
      <c r="J41" s="10"/>
      <c r="K41" s="10"/>
      <c r="L41" s="10"/>
      <c r="M41" s="10" t="s">
        <v>101</v>
      </c>
      <c r="N41" s="25">
        <f>AVERAGE(N5:N38)</f>
        <v>1.0540883601359974</v>
      </c>
      <c r="O41" s="30"/>
      <c r="P41" s="35" t="s">
        <v>102</v>
      </c>
      <c r="Q41" s="46">
        <f>AVERAGE(R5:R38)</f>
        <v>16.78762006295678</v>
      </c>
      <c r="R41" s="45" t="s">
        <v>103</v>
      </c>
      <c r="S41" s="5">
        <f>+(Q41/N41)</f>
        <v>15.926198123268204</v>
      </c>
    </row>
    <row r="43" spans="1:19" x14ac:dyDescent="0.25">
      <c r="J43" s="49" t="s">
        <v>105</v>
      </c>
      <c r="K43" s="50">
        <v>1.006</v>
      </c>
    </row>
    <row r="44" spans="1:19" x14ac:dyDescent="0.25">
      <c r="J44" s="49" t="s">
        <v>106</v>
      </c>
      <c r="K44" s="50">
        <v>1.006</v>
      </c>
    </row>
  </sheetData>
  <conditionalFormatting sqref="A5:S38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CD8A-2DF9-4739-8769-542B7A273C6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2023-01-31T21:34:42Z</cp:lastPrinted>
  <dcterms:created xsi:type="dcterms:W3CDTF">2023-01-30T21:06:01Z</dcterms:created>
  <dcterms:modified xsi:type="dcterms:W3CDTF">2023-01-31T21:44:47Z</dcterms:modified>
</cp:coreProperties>
</file>